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32"/>
  <c r="Q12"/>
  <c r="Q39" s="1"/>
  <c r="Q17"/>
  <c r="Q22"/>
  <c r="G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D39" l="1"/>
  <c r="E39"/>
  <c r="R12"/>
  <c r="R39" s="1"/>
  <c r="N12"/>
  <c r="N39" s="1"/>
  <c r="E12"/>
  <c r="F12"/>
  <c r="F39" s="1"/>
  <c r="P12"/>
  <c r="P39" s="1"/>
  <c r="H12"/>
  <c r="D12"/>
  <c r="O12"/>
  <c r="O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<sst xmlns="http://schemas.openxmlformats.org/spreadsheetml/2006/main" count="114" uniqueCount="73">
  <si>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</si>
  <si>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</si>
  <si>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</si>
  <si>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Odry</t>
  </si>
  <si>
    <t>Datum:  </t>
  </si>
  <si>
    <t>17.9.2022</t>
  </si>
  <si>
    <t>Domácí</t>
  </si>
  <si>
    <t xml:space="preserve">TJ Odry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</si>
  <si>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</si>
  <si>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</si>
  <si>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</si>
  <si>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</si>
  <si>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</si>
  <si>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</si>
  <si>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</si>
  <si>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</si>
  <si>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</si>
  <si>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</si>
  <si>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</si>
  <si>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</si>
  <si>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</si>
  <si>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Pavič</t>
  </si>
  <si>
    <t>Zaškolný</t>
  </si>
  <si>
    <t>Martin</t>
  </si>
  <si>
    <t>Jan</t>
  </si>
  <si>
    <t>Ševčík st.</t>
  </si>
  <si>
    <t>Kohutek</t>
  </si>
  <si>
    <t>Daniel</t>
  </si>
  <si>
    <t>Aleš</t>
  </si>
  <si>
    <t>Dvorský</t>
  </si>
  <si>
    <t>Sliwka</t>
  </si>
  <si>
    <t>Petr</t>
  </si>
  <si>
    <t>Stanislav</t>
  </si>
  <si>
    <t>Gajdičiar</t>
  </si>
  <si>
    <t>Nitka</t>
  </si>
  <si>
    <t>Ondřej</t>
  </si>
  <si>
    <t>Karol</t>
  </si>
  <si>
    <t>Péli</t>
  </si>
  <si>
    <t>Michal</t>
  </si>
  <si>
    <t>Fridrich</t>
  </si>
  <si>
    <t>Chlevišťan</t>
  </si>
  <si>
    <t>Kuttler</t>
  </si>
  <si>
    <t>Karel</t>
  </si>
  <si>
    <t>Celkový výkon družstva  </t>
  </si>
  <si>
    <t>Vedoucí družstva         Jméno:</t>
  </si>
  <si>
    <t>Karel Chlevišťan</t>
  </si>
  <si>
    <t>Bodový zisk</t>
  </si>
  <si>
    <t>Karol Nitka</t>
  </si>
  <si>
    <t>Podpis:</t>
  </si>
  <si>
    <t>Rozhodčí</t>
  </si>
  <si>
    <t>Jméno:</t>
  </si>
  <si>
    <t>Lucie Kučáková</t>
  </si>
  <si>
    <t>Číslo průkazu:</t>
  </si>
  <si>
    <t>T/023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</si>
  <si>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</si>
  <si>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</si>
  <si>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</si>
  <si>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</si>
  <si>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</si>
  <si>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</si>
  <si>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</si>
  <si>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7.9.2022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</si>
  <si>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</si>
  <si>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</si>
  <si>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</si>
  <si>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</si>
  <si>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</si>
  <si>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</si>
  <si>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</si>
  <si>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</si>
  <si>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</si>
  <si>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</si>
  <si>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17.9.2022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</si>
</sst>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51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52</v>
      </c>
      <c r="P8" s="12">
        <v>0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59</v>
      </c>
      <c r="F9" s="18">
        <v>2</v>
      </c>
      <c r="G9" s="19">
        <f>IF(AND(ISBLANK(D9),ISBLANK(E9)),"",D9+E9)</f>
        <v>163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41</v>
      </c>
      <c r="P9" s="18">
        <v>0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78</v>
      </c>
      <c r="E10" s="18">
        <v>39</v>
      </c>
      <c r="F10" s="18">
        <v>1</v>
      </c>
      <c r="G10" s="19">
        <f>IF(AND(ISBLANK(D10),ISBLANK(E10)),"",D10+E10)</f>
        <v>117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44</v>
      </c>
      <c r="P10" s="18">
        <v>1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52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44</v>
      </c>
      <c r="P11" s="23">
        <v>2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25145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201</v>
      </c>
      <c r="F12" s="28">
        <f>IF(ISNUMBER($G12),SUM(F8:F11),"")</f>
        <v>3</v>
      </c>
      <c r="G12" s="29">
        <f>IF(SUM($G8:$G11)+SUM($Q8:$Q11)&gt;0,SUM(G8:G11),"")</f>
        <v>566</v>
      </c>
      <c r="H12" s="27">
        <f>IF(ISNUMBER($G12),SUM(H8:H11),"")</f>
        <v>2</v>
      </c>
      <c r="I12" s="99"/>
      <c r="K12" s="96">
        <v>22272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181</v>
      </c>
      <c r="P12" s="28">
        <f>IF(ISNUMBER($G12),SUM(P8:P11),"")</f>
        <v>3</v>
      </c>
      <c r="Q12" s="29">
        <f>IF(SUM($G8:$G11)+SUM($Q8:$Q11)&gt;0,SUM(Q8:Q11),"")</f>
        <v>552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44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54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36</v>
      </c>
      <c r="F14" s="18">
        <v>2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35</v>
      </c>
      <c r="P14" s="18">
        <v>1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61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108</v>
      </c>
      <c r="O15" s="18">
        <v>45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27</v>
      </c>
      <c r="F16" s="23">
        <v>4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54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168</v>
      </c>
      <c r="F17" s="28">
        <f>IF(ISNUMBER($G17),SUM(F13:F16),"")</f>
        <v>7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17562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188</v>
      </c>
      <c r="P17" s="28">
        <f>IF(ISNUMBER($G17),SUM(P13:P16),"")</f>
        <v>2</v>
      </c>
      <c r="Q17" s="29">
        <f>IF(SUM($G13:$G16)+SUM($Q13:$Q16)&gt;0,SUM(Q13:Q16),"")</f>
        <v>577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45</v>
      </c>
      <c r="F18" s="12">
        <v>2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35</v>
      </c>
      <c r="P18" s="12">
        <v>2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54</v>
      </c>
      <c r="F19" s="18">
        <v>0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103</v>
      </c>
      <c r="O19" s="18">
        <v>44</v>
      </c>
      <c r="P19" s="18">
        <v>2</v>
      </c>
      <c r="Q19" s="19">
        <f>IF(AND(ISBLANK(N19),ISBLANK(O19)),"",N19+O19)</f>
        <v>147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45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24</v>
      </c>
      <c r="P20" s="18">
        <v>5</v>
      </c>
      <c r="Q20" s="19">
        <f>IF(AND(ISBLANK(N20),ISBLANK(O20)),"",N20+O20)</f>
        <v>111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42</v>
      </c>
      <c r="F21" s="23">
        <v>2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35</v>
      </c>
      <c r="P21" s="23">
        <v>5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186</v>
      </c>
      <c r="F22" s="28">
        <f>IF(ISNUMBER($G22),SUM(F18:F21),"")</f>
        <v>5</v>
      </c>
      <c r="G22" s="29">
        <f>IF(SUM($G18:$G21)+SUM($Q18:$Q21)&gt;0,SUM(G18:G21),"")</f>
        <v>583</v>
      </c>
      <c r="H22" s="27">
        <f>IF(ISNUMBER($G22),SUM(H18:H21),"")</f>
        <v>4</v>
      </c>
      <c r="I22" s="99"/>
      <c r="K22" s="96">
        <v>23820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138</v>
      </c>
      <c r="P22" s="28">
        <f>IF(ISNUMBER($G22),SUM(P18:P21),"")</f>
        <v>14</v>
      </c>
      <c r="Q22" s="29">
        <f>IF(SUM($G18:$G21)+SUM($Q18:$Q21)&gt;0,SUM(Q18:Q21),"")</f>
        <v>519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43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53</v>
      </c>
      <c r="P23" s="12">
        <v>2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53</v>
      </c>
      <c r="F24" s="18">
        <v>1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48</v>
      </c>
      <c r="P24" s="18">
        <v>0</v>
      </c>
      <c r="Q24" s="19">
        <f>IF(AND(ISBLANK(N24),ISBLANK(O24)),"",N24+O24)</f>
        <v>144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62</v>
      </c>
      <c r="F25" s="18">
        <v>0</v>
      </c>
      <c r="G25" s="19">
        <f>IF(AND(ISBLANK(D25),ISBLANK(E25)),"",D25+E25)</f>
        <v>161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96</v>
      </c>
      <c r="O25" s="18">
        <v>36</v>
      </c>
      <c r="P25" s="18">
        <v>2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27</v>
      </c>
      <c r="F26" s="23">
        <v>4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45</v>
      </c>
      <c r="P26" s="23">
        <v>0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185</v>
      </c>
      <c r="F27" s="28">
        <f>IF(ISNUMBER($G27),SUM(F23:F26),"")</f>
        <v>5</v>
      </c>
      <c r="G27" s="29">
        <f>IF(SUM($G23:$G26)+SUM($Q23:$Q26)&gt;0,SUM(G23:G26),"")</f>
        <v>572</v>
      </c>
      <c r="H27" s="27">
        <f>IF(ISNUMBER($G27),SUM(H23:H26),"")</f>
        <v>2</v>
      </c>
      <c r="I27" s="99"/>
      <c r="K27" s="96">
        <v>17319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182</v>
      </c>
      <c r="P27" s="28">
        <f>IF(ISNUMBER($G27),SUM(P23:P26),"")</f>
        <v>4</v>
      </c>
      <c r="Q27" s="29">
        <f>IF(SUM($G23:$G26)+SUM($Q23:$Q26)&gt;0,SUM(Q23:Q26),"")</f>
        <v>557</v>
      </c>
      <c r="R27" s="27">
        <f>IF(ISNUMBER($G27),SUM(R23:R26),"")</f>
        <v>2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93</v>
      </c>
      <c r="E28" s="12">
        <v>44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100</v>
      </c>
      <c r="O28" s="12">
        <v>36</v>
      </c>
      <c r="P28" s="12">
        <v>1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42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36</v>
      </c>
      <c r="P29" s="18">
        <v>1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54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43</v>
      </c>
      <c r="P30" s="18">
        <v>1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54</v>
      </c>
      <c r="F31" s="23">
        <v>1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42</v>
      </c>
      <c r="P31" s="23">
        <v>2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194</v>
      </c>
      <c r="F32" s="28">
        <f>IF(ISNUMBER($G32),SUM(F28:F31),"")</f>
        <v>5</v>
      </c>
      <c r="G32" s="29">
        <f>IF(SUM($G28:$G31)+SUM($Q28:$Q31)&gt;0,SUM(G28:G31),"")</f>
        <v>567</v>
      </c>
      <c r="H32" s="27">
        <f>IF(ISNUMBER($G32),SUM(H28:H31),"")</f>
        <v>3</v>
      </c>
      <c r="I32" s="99"/>
      <c r="K32" s="96">
        <v>20211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157</v>
      </c>
      <c r="P32" s="28">
        <f>IF(ISNUMBER($G32),SUM(P28:P31),"")</f>
        <v>5</v>
      </c>
      <c r="Q32" s="29">
        <f>IF(SUM($G28:$G31)+SUM($Q28:$Q31)&gt;0,SUM(Q28:Q31),"")</f>
        <v>543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51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60</v>
      </c>
      <c r="P33" s="12">
        <v>1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45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44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102</v>
      </c>
      <c r="E35" s="18">
        <v>80</v>
      </c>
      <c r="F35" s="18">
        <v>0</v>
      </c>
      <c r="G35" s="19">
        <f>IF(AND(ISBLANK(D35),ISBLANK(E35)),"",D35+E35)</f>
        <v>182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102</v>
      </c>
      <c r="O35" s="18">
        <v>36</v>
      </c>
      <c r="P35" s="18">
        <v>0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42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41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218</v>
      </c>
      <c r="F37" s="28">
        <f>IF(ISNUMBER($G37),SUM(F33:F36),"")</f>
        <v>3</v>
      </c>
      <c r="G37" s="29">
        <f>IF(SUM($G33:$G36)+SUM($Q33:$Q36)&gt;0,SUM(G33:G36),"")</f>
        <v>597</v>
      </c>
      <c r="H37" s="27">
        <f>IF(ISNUMBER($G37),SUM(H33:H36),"")</f>
        <v>3</v>
      </c>
      <c r="I37" s="99"/>
      <c r="K37" s="96">
        <v>19448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181</v>
      </c>
      <c r="P37" s="28">
        <f>IF(ISNUMBER($G37),SUM(P33:P36),"")</f>
        <v>3</v>
      </c>
      <c r="Q37" s="29">
        <f>IF(SUM($G33:$G36)+SUM($Q33:$Q36)&gt;0,SUM(Q33:Q36),"")</f>
        <v>554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2256</v>
      </c>
      <c r="E39" s="34">
        <f>IF(ISNUMBER($G39),SUM(E12,E17,E22,E27,E32,E37),"")</f>
        <v>1152</v>
      </c>
      <c r="F39" s="34">
        <f>IF(ISNUMBER($G39),SUM(F12,F17,F22,F27,F32,F37),"")</f>
        <v>28</v>
      </c>
      <c r="G39" s="35">
        <f>IF(SUM($G$8:$G$37)+SUM($Q$8:$Q$37)&gt;0,SUM(G12,G17,G22,G27,G32,G37),"")</f>
        <v>3408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2275</v>
      </c>
      <c r="O39" s="34">
        <f>IF(ISNUMBER($G39),SUM(O12,O17,O22,O27,O32,O37),"")</f>
        <v>1027</v>
      </c>
      <c r="P39" s="34">
        <f>IF(ISNUMBER($G39),SUM(P12,P17,P22,P27,P32,P37),"")</f>
        <v>31</v>
      </c>
      <c r="Q39" s="35">
        <f>IF(SUM($G$8:$G$37)+SUM($Q$8:$Q$37)&gt;0,SUM(Q12,Q17,Q22,Q27,Q32,Q37),"")</f>
        <v>3302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2022-09-17T16:48:00Z</dcterms:modified>
</cp:coreProperties>
</file>